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0" windowWidth="19020" windowHeight="7050" activeTab="2"/>
  </bookViews>
  <sheets>
    <sheet name="Service Tax" sheetId="3" r:id="rId1"/>
    <sheet name="Interest" sheetId="1" r:id="rId2"/>
    <sheet name="Instruction Sheet" sheetId="2" r:id="rId3"/>
  </sheets>
  <calcPr calcId="124519"/>
</workbook>
</file>

<file path=xl/calcChain.xml><?xml version="1.0" encoding="utf-8"?>
<calcChain xmlns="http://schemas.openxmlformats.org/spreadsheetml/2006/main">
  <c r="G5" i="3"/>
  <c r="I10" i="1" s="1"/>
  <c r="I8"/>
  <c r="H5" i="3"/>
  <c r="J10" i="1" s="1"/>
  <c r="M5" l="1"/>
  <c r="D5" i="3"/>
  <c r="I16" i="1" l="1"/>
  <c r="A18" s="1"/>
  <c r="A22" l="1"/>
  <c r="B24" s="1"/>
  <c r="A19"/>
  <c r="G18" l="1"/>
  <c r="E18"/>
  <c r="F18" s="1"/>
  <c r="G24"/>
  <c r="B22"/>
  <c r="B20"/>
  <c r="B23"/>
  <c r="B19"/>
  <c r="D18"/>
  <c r="C18" l="1"/>
  <c r="H18"/>
  <c r="J18" s="1"/>
  <c r="E22"/>
  <c r="F22" s="1"/>
  <c r="E19"/>
  <c r="F19" s="1"/>
  <c r="D20"/>
  <c r="C20" s="1"/>
  <c r="G20"/>
  <c r="D23"/>
  <c r="C23" s="1"/>
  <c r="D24"/>
  <c r="C24" s="1"/>
  <c r="D22"/>
  <c r="C22" s="1"/>
  <c r="D19"/>
  <c r="C19" s="1"/>
  <c r="I18" l="1"/>
  <c r="G22"/>
  <c r="G19"/>
  <c r="H22" l="1"/>
  <c r="E23"/>
  <c r="H19"/>
  <c r="J19" s="1"/>
  <c r="E20"/>
  <c r="J22" l="1"/>
  <c r="I22"/>
  <c r="I19"/>
  <c r="G23"/>
  <c r="F23"/>
  <c r="F20"/>
  <c r="H20"/>
  <c r="I20" l="1"/>
  <c r="J20"/>
  <c r="H23"/>
  <c r="E24"/>
  <c r="J23" l="1"/>
  <c r="I23"/>
  <c r="H24"/>
  <c r="F24"/>
  <c r="J24" l="1"/>
  <c r="J25" s="1"/>
  <c r="I24"/>
  <c r="I25" l="1"/>
  <c r="M6" s="1"/>
  <c r="M7" s="1"/>
</calcChain>
</file>

<file path=xl/sharedStrings.xml><?xml version="1.0" encoding="utf-8"?>
<sst xmlns="http://schemas.openxmlformats.org/spreadsheetml/2006/main" count="74" uniqueCount="62">
  <si>
    <t>Service Tax Payable</t>
  </si>
  <si>
    <t>Total Period of Delay  (In Days)</t>
  </si>
  <si>
    <r>
      <t xml:space="preserve">Actual  Date of Payment                                 </t>
    </r>
    <r>
      <rPr>
        <b/>
        <sz val="11"/>
        <color rgb="FFFF0000"/>
        <rFont val="Calibri"/>
        <family val="2"/>
        <scheme val="minor"/>
      </rPr>
      <t>(DD/MM/YEAR)</t>
    </r>
  </si>
  <si>
    <r>
      <t xml:space="preserve">Due Date of Payment                                       </t>
    </r>
    <r>
      <rPr>
        <b/>
        <sz val="11"/>
        <color rgb="FFFF0000"/>
        <rFont val="Calibri"/>
        <family val="2"/>
        <scheme val="minor"/>
      </rPr>
      <t>(DD/MM/YEAR)</t>
    </r>
  </si>
  <si>
    <t>Period of Delay</t>
  </si>
  <si>
    <t>Rate of Simple Interest</t>
  </si>
  <si>
    <t>Interest for the period</t>
  </si>
  <si>
    <t>No. of days of delay</t>
  </si>
  <si>
    <t>Concession of 3% in Rate of  Interest applicable or not ( Provision to section 75 of finance Act, 1994.)</t>
  </si>
  <si>
    <t>07827920818</t>
  </si>
  <si>
    <t>rahulfageria@gmail.com</t>
  </si>
  <si>
    <t>Total</t>
  </si>
  <si>
    <t>Service Tax Delayed Payment Interest calculator w.e.f. 01/01/2016</t>
  </si>
  <si>
    <t>Turnover During The Preceding Financial Year</t>
  </si>
  <si>
    <t xml:space="preserve">Rahul Kumar                                     </t>
  </si>
  <si>
    <t>Jhunjhunu - Rajasthan</t>
  </si>
  <si>
    <t>Rahul Fageria</t>
  </si>
  <si>
    <t>Name</t>
  </si>
  <si>
    <t>GS-183, 3rd Floor, Malibu Towne, Sector-47, Gurgaon.</t>
  </si>
  <si>
    <t>Res. Address</t>
  </si>
  <si>
    <t>Perm. Address</t>
  </si>
  <si>
    <t>Mobile No-</t>
  </si>
  <si>
    <t>E-Mail Id</t>
  </si>
  <si>
    <t>Office Address</t>
  </si>
  <si>
    <t>Note:-</t>
  </si>
  <si>
    <t xml:space="preserve">Interest Rate is Based on Turnover, if your turnover is&lt;=6000000 than </t>
  </si>
  <si>
    <t>You have to put the turnover of last f.y. manually, cell should not be blank otherwise formula will not work.</t>
  </si>
  <si>
    <t>D.O.B.</t>
  </si>
  <si>
    <t>your interest rate will be 15% otherwise 18% automatically.</t>
  </si>
  <si>
    <t>Fill due date &amp; payment date manually like this :-</t>
  </si>
  <si>
    <t xml:space="preserve">Dream </t>
  </si>
  <si>
    <t>I want to Become a Successful Person</t>
  </si>
  <si>
    <t>Personalty</t>
  </si>
  <si>
    <t>Strength</t>
  </si>
  <si>
    <t>My Strenght is my Father &amp; Family</t>
  </si>
  <si>
    <t>Weakness</t>
  </si>
  <si>
    <t>I never tell a lie &amp; I Believe unknown person easily</t>
  </si>
  <si>
    <t>Sada Jivan Uchch Vichar &amp; I have Seriousness about any type of work, fun.</t>
  </si>
  <si>
    <t>Graduate &amp; Doing Chartered Accountants</t>
  </si>
  <si>
    <t xml:space="preserve">Education </t>
  </si>
  <si>
    <t>Type Due date like- 7jan2016</t>
  </si>
  <si>
    <t>Type Payment date like- 8july2017</t>
  </si>
  <si>
    <t>Month</t>
  </si>
  <si>
    <t>Service Tax</t>
  </si>
  <si>
    <t>SBC</t>
  </si>
  <si>
    <t>Input</t>
  </si>
  <si>
    <t>Input       SBC</t>
  </si>
  <si>
    <t>Not allowed</t>
  </si>
  <si>
    <t>TOTAL INTEREST</t>
  </si>
  <si>
    <t xml:space="preserve">Interest on SBC </t>
  </si>
  <si>
    <t xml:space="preserve"> Interest on Service Tax</t>
  </si>
  <si>
    <t>Service Tax Input</t>
  </si>
  <si>
    <t>Jan.</t>
  </si>
  <si>
    <t>Note:- Fill Data only in highlighted cell.</t>
  </si>
  <si>
    <t>Total Payable With Interest</t>
  </si>
  <si>
    <t>Total Tax</t>
  </si>
  <si>
    <t>Total Interest</t>
  </si>
  <si>
    <t>→</t>
  </si>
  <si>
    <t>Singhal Mohit &amp; Co.                                                                                                                                        322, First Floor, Ganpati Arcade, Near Bus Stand, Gurudwara Road, Gurgaon.</t>
  </si>
  <si>
    <t>Village-Khori, Post-Tamkor, Tehsil &amp; Dist- Jhunjhunu,                                                                          Rajasthan, Pin Code- 331026</t>
  </si>
  <si>
    <t>←</t>
  </si>
  <si>
    <t xml:space="preserve">Fill Data only in the &lt;-- cells 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</si>
</sst>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[$-409]d\-mmm\-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6"/>
      <color theme="1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0" fillId="2" borderId="0" xfId="0" applyFill="1" applyProtection="1">
      <protection hidden="1"/>
    </xf>
    <xf numFmtId="9" fontId="0" fillId="2" borderId="0" xfId="2" applyFont="1" applyFill="1" applyProtection="1">
      <protection hidden="1"/>
    </xf>
    <xf numFmtId="0" fontId="0" fillId="2" borderId="0" xfId="0" applyNumberFormat="1" applyFill="1" applyProtection="1">
      <protection hidden="1"/>
    </xf>
    <xf numFmtId="0" fontId="0" fillId="2" borderId="0" xfId="1" applyNumberFormat="1" applyFont="1" applyFill="1" applyProtection="1"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Fill="1" applyBorder="1" applyProtection="1">
      <protection hidden="1"/>
    </xf>
    <xf numFmtId="164" fontId="0" fillId="2" borderId="1" xfId="0" applyNumberFormat="1" applyFill="1" applyBorder="1" applyAlignment="1" applyProtection="1">
      <alignment horizontal="center"/>
      <protection hidden="1"/>
    </xf>
    <xf numFmtId="0" fontId="0" fillId="2" borderId="1" xfId="0" applyNumberFormat="1" applyFill="1" applyBorder="1" applyAlignment="1" applyProtection="1">
      <alignment horizontal="center"/>
      <protection hidden="1"/>
    </xf>
    <xf numFmtId="0" fontId="0" fillId="2" borderId="1" xfId="1" applyNumberFormat="1" applyFont="1" applyFill="1" applyBorder="1" applyAlignment="1" applyProtection="1">
      <alignment horizontal="center"/>
      <protection hidden="1"/>
    </xf>
    <xf numFmtId="0" fontId="0" fillId="2" borderId="1" xfId="0" applyFill="1" applyBorder="1" applyProtection="1">
      <protection hidden="1"/>
    </xf>
    <xf numFmtId="43" fontId="0" fillId="2" borderId="1" xfId="1" applyFont="1" applyFill="1" applyBorder="1" applyAlignment="1" applyProtection="1">
      <protection hidden="1"/>
    </xf>
    <xf numFmtId="9" fontId="0" fillId="2" borderId="1" xfId="2" applyFont="1" applyFill="1" applyBorder="1" applyAlignment="1" applyProtection="1">
      <protection hidden="1"/>
    </xf>
    <xf numFmtId="0" fontId="0" fillId="2" borderId="1" xfId="0" applyNumberFormat="1" applyFill="1" applyBorder="1" applyProtection="1">
      <protection hidden="1"/>
    </xf>
    <xf numFmtId="0" fontId="0" fillId="2" borderId="1" xfId="1" applyNumberFormat="1" applyFont="1" applyFill="1" applyBorder="1" applyProtection="1">
      <protection hidden="1"/>
    </xf>
    <xf numFmtId="9" fontId="0" fillId="0" borderId="1" xfId="2" applyFont="1" applyFill="1" applyBorder="1" applyAlignment="1" applyProtection="1">
      <alignment horizontal="center"/>
      <protection hidden="1"/>
    </xf>
    <xf numFmtId="0" fontId="5" fillId="2" borderId="0" xfId="0" applyFont="1" applyFill="1" applyProtection="1"/>
    <xf numFmtId="0" fontId="5" fillId="0" borderId="1" xfId="0" applyFont="1" applyBorder="1" applyProtection="1"/>
    <xf numFmtId="15" fontId="5" fillId="0" borderId="1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/>
    <xf numFmtId="0" fontId="5" fillId="0" borderId="1" xfId="0" applyFont="1" applyBorder="1" applyAlignment="1" applyProtection="1">
      <alignment horizontal="left" vertical="center"/>
    </xf>
    <xf numFmtId="0" fontId="5" fillId="0" borderId="1" xfId="0" quotePrefix="1" applyFont="1" applyBorder="1" applyProtection="1"/>
    <xf numFmtId="0" fontId="0" fillId="2" borderId="1" xfId="0" applyFill="1" applyBorder="1" applyAlignment="1" applyProtection="1">
      <alignment horizontal="center"/>
      <protection hidden="1"/>
    </xf>
    <xf numFmtId="9" fontId="2" fillId="3" borderId="1" xfId="2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0" fillId="3" borderId="2" xfId="0" applyFill="1" applyBorder="1" applyAlignment="1" applyProtection="1">
      <protection hidden="1"/>
    </xf>
    <xf numFmtId="0" fontId="0" fillId="3" borderId="4" xfId="0" applyFill="1" applyBorder="1" applyAlignment="1" applyProtection="1">
      <protection hidden="1"/>
    </xf>
    <xf numFmtId="9" fontId="0" fillId="2" borderId="0" xfId="2" applyFont="1" applyFill="1" applyBorder="1" applyProtection="1">
      <protection hidden="1"/>
    </xf>
    <xf numFmtId="1" fontId="0" fillId="2" borderId="1" xfId="0" applyNumberFormat="1" applyFill="1" applyBorder="1" applyAlignment="1" applyProtection="1">
      <alignment horizontal="center"/>
      <protection hidden="1"/>
    </xf>
    <xf numFmtId="1" fontId="1" fillId="2" borderId="1" xfId="1" applyNumberFormat="1" applyFont="1" applyFill="1" applyBorder="1" applyAlignment="1" applyProtection="1">
      <alignment horizontal="center"/>
      <protection hidden="1"/>
    </xf>
    <xf numFmtId="1" fontId="1" fillId="2" borderId="1" xfId="0" applyNumberFormat="1" applyFont="1" applyFill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center"/>
      <protection hidden="1"/>
    </xf>
    <xf numFmtId="1" fontId="1" fillId="2" borderId="1" xfId="1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Protection="1"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0" fillId="3" borderId="2" xfId="0" applyFill="1" applyBorder="1" applyAlignment="1" applyProtection="1">
      <alignment horizontal="center"/>
      <protection hidden="1"/>
    </xf>
    <xf numFmtId="0" fontId="0" fillId="3" borderId="4" xfId="0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/>
      <protection hidden="1"/>
    </xf>
    <xf numFmtId="1" fontId="6" fillId="3" borderId="5" xfId="0" applyNumberFormat="1" applyFont="1" applyFill="1" applyBorder="1" applyAlignment="1" applyProtection="1">
      <alignment horizontal="center" vertical="center"/>
      <protection hidden="1"/>
    </xf>
    <xf numFmtId="1" fontId="6" fillId="3" borderId="6" xfId="0" applyNumberFormat="1" applyFont="1" applyFill="1" applyBorder="1" applyAlignment="1" applyProtection="1">
      <alignment horizontal="center" vertical="center"/>
      <protection hidden="1"/>
    </xf>
    <xf numFmtId="43" fontId="4" fillId="2" borderId="1" xfId="1" applyFont="1" applyFill="1" applyBorder="1" applyAlignment="1" applyProtection="1">
      <alignment horizontal="left"/>
      <protection hidden="1"/>
    </xf>
    <xf numFmtId="43" fontId="4" fillId="0" borderId="1" xfId="1" applyFont="1" applyFill="1" applyBorder="1" applyAlignment="1" applyProtection="1">
      <alignment horizontal="center"/>
      <protection hidden="1"/>
    </xf>
    <xf numFmtId="43" fontId="4" fillId="0" borderId="1" xfId="1" applyFont="1" applyFill="1" applyBorder="1" applyAlignment="1" applyProtection="1">
      <alignment horizontal="left"/>
      <protection hidden="1"/>
    </xf>
    <xf numFmtId="43" fontId="4" fillId="0" borderId="2" xfId="1" applyFont="1" applyFill="1" applyBorder="1" applyAlignment="1" applyProtection="1">
      <alignment horizontal="center"/>
      <protection hidden="1"/>
    </xf>
    <xf numFmtId="43" fontId="4" fillId="0" borderId="3" xfId="1" applyFont="1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9" fontId="2" fillId="3" borderId="1" xfId="2" applyFont="1" applyFill="1" applyBorder="1" applyAlignment="1" applyProtection="1">
      <alignment horizontal="center" vertical="center"/>
      <protection hidden="1"/>
    </xf>
    <xf numFmtId="9" fontId="2" fillId="3" borderId="2" xfId="2" applyFont="1" applyFill="1" applyBorder="1" applyAlignment="1" applyProtection="1">
      <alignment horizontal="center" vertical="center"/>
      <protection hidden="1"/>
    </xf>
    <xf numFmtId="9" fontId="2" fillId="3" borderId="4" xfId="2" applyFont="1" applyFill="1" applyBorder="1" applyAlignment="1" applyProtection="1">
      <alignment horizontal="center" vertical="center"/>
      <protection hidden="1"/>
    </xf>
    <xf numFmtId="9" fontId="2" fillId="3" borderId="3" xfId="2" applyFont="1" applyFill="1" applyBorder="1" applyAlignment="1" applyProtection="1">
      <alignment horizontal="center" vertical="center"/>
      <protection hidden="1"/>
    </xf>
    <xf numFmtId="43" fontId="4" fillId="0" borderId="4" xfId="1" applyFont="1" applyFill="1" applyBorder="1" applyAlignment="1" applyProtection="1">
      <alignment horizontal="center"/>
      <protection hidden="1"/>
    </xf>
    <xf numFmtId="43" fontId="4" fillId="2" borderId="2" xfId="1" applyFont="1" applyFill="1" applyBorder="1" applyAlignment="1" applyProtection="1">
      <alignment horizontal="left"/>
      <protection hidden="1"/>
    </xf>
    <xf numFmtId="43" fontId="4" fillId="2" borderId="4" xfId="1" applyFont="1" applyFill="1" applyBorder="1" applyAlignment="1" applyProtection="1">
      <alignment horizontal="left"/>
      <protection hidden="1"/>
    </xf>
    <xf numFmtId="43" fontId="4" fillId="2" borderId="3" xfId="1" applyFont="1" applyFill="1" applyBorder="1" applyAlignment="1" applyProtection="1">
      <alignment horizontal="left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43" fontId="7" fillId="2" borderId="1" xfId="1" applyFont="1" applyFill="1" applyBorder="1" applyProtection="1">
      <protection hidden="1"/>
    </xf>
    <xf numFmtId="164" fontId="4" fillId="5" borderId="2" xfId="1" applyNumberFormat="1" applyFont="1" applyFill="1" applyBorder="1" applyAlignment="1" applyProtection="1">
      <alignment horizontal="center"/>
      <protection locked="0" hidden="1"/>
    </xf>
    <xf numFmtId="164" fontId="4" fillId="5" borderId="3" xfId="1" applyNumberFormat="1" applyFont="1" applyFill="1" applyBorder="1" applyAlignment="1" applyProtection="1">
      <alignment horizontal="center"/>
      <protection locked="0" hidden="1"/>
    </xf>
    <xf numFmtId="1" fontId="7" fillId="2" borderId="1" xfId="0" applyNumberFormat="1" applyFont="1" applyFill="1" applyBorder="1" applyAlignment="1" applyProtection="1">
      <alignment wrapText="1"/>
      <protection hidden="1"/>
    </xf>
    <xf numFmtId="0" fontId="7" fillId="2" borderId="1" xfId="0" applyFont="1" applyFill="1" applyBorder="1" applyAlignment="1" applyProtection="1">
      <alignment horizontal="left" wrapText="1"/>
      <protection hidden="1"/>
    </xf>
    <xf numFmtId="43" fontId="7" fillId="2" borderId="1" xfId="1" applyFont="1" applyFill="1" applyBorder="1" applyAlignment="1" applyProtection="1">
      <alignment horizontal="left"/>
      <protection hidden="1"/>
    </xf>
    <xf numFmtId="0" fontId="4" fillId="3" borderId="1" xfId="0" applyFont="1" applyFill="1" applyBorder="1" applyAlignment="1" applyProtection="1">
      <alignment horizontal="center" wrapText="1"/>
      <protection hidden="1"/>
    </xf>
    <xf numFmtId="43" fontId="4" fillId="3" borderId="1" xfId="1" applyFont="1" applyFill="1" applyBorder="1" applyAlignment="1" applyProtection="1">
      <alignment horizontal="center"/>
      <protection hidden="1"/>
    </xf>
    <xf numFmtId="43" fontId="8" fillId="3" borderId="1" xfId="1" applyFont="1" applyFill="1" applyBorder="1" applyAlignment="1" applyProtection="1">
      <alignment horizontal="left" indent="25"/>
      <protection hidden="1"/>
    </xf>
    <xf numFmtId="43" fontId="8" fillId="3" borderId="1" xfId="1" applyFont="1" applyFill="1" applyBorder="1" applyAlignment="1" applyProtection="1">
      <protection hidden="1"/>
    </xf>
    <xf numFmtId="43" fontId="8" fillId="3" borderId="1" xfId="1" applyFont="1" applyFill="1" applyBorder="1" applyAlignment="1" applyProtection="1">
      <alignment horizontal="left"/>
      <protection hidden="1"/>
    </xf>
    <xf numFmtId="0" fontId="9" fillId="2" borderId="0" xfId="0" applyFont="1" applyFill="1" applyProtection="1">
      <protection hidden="1"/>
    </xf>
    <xf numFmtId="43" fontId="10" fillId="5" borderId="2" xfId="1" applyFont="1" applyFill="1" applyBorder="1" applyAlignment="1" applyProtection="1">
      <alignment horizontal="center"/>
      <protection locked="0" hidden="1"/>
    </xf>
    <xf numFmtId="43" fontId="10" fillId="5" borderId="3" xfId="1" applyFont="1" applyFill="1" applyBorder="1" applyAlignment="1" applyProtection="1">
      <alignment horizontal="center"/>
      <protection locked="0" hidden="1"/>
    </xf>
    <xf numFmtId="0" fontId="5" fillId="2" borderId="1" xfId="0" applyFont="1" applyFill="1" applyBorder="1" applyAlignment="1" applyProtection="1">
      <alignment horizontal="center"/>
    </xf>
    <xf numFmtId="0" fontId="5" fillId="2" borderId="11" xfId="0" applyFont="1" applyFill="1" applyBorder="1" applyProtection="1"/>
    <xf numFmtId="0" fontId="5" fillId="2" borderId="13" xfId="0" applyFont="1" applyFill="1" applyBorder="1" applyProtection="1"/>
    <xf numFmtId="0" fontId="5" fillId="2" borderId="14" xfId="0" applyFont="1" applyFill="1" applyBorder="1" applyProtection="1"/>
    <xf numFmtId="0" fontId="5" fillId="2" borderId="10" xfId="0" applyFont="1" applyFill="1" applyBorder="1" applyProtection="1"/>
    <xf numFmtId="0" fontId="5" fillId="2" borderId="7" xfId="0" applyFont="1" applyFill="1" applyBorder="1" applyProtection="1"/>
    <xf numFmtId="15" fontId="5" fillId="2" borderId="11" xfId="0" applyNumberFormat="1" applyFont="1" applyFill="1" applyBorder="1" applyAlignment="1" applyProtection="1">
      <alignment horizontal="left" indent="5"/>
    </xf>
    <xf numFmtId="15" fontId="5" fillId="2" borderId="13" xfId="0" applyNumberFormat="1" applyFont="1" applyFill="1" applyBorder="1" applyAlignment="1" applyProtection="1">
      <alignment horizontal="left" indent="5"/>
    </xf>
    <xf numFmtId="0" fontId="11" fillId="2" borderId="1" xfId="0" applyFont="1" applyFill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0" fontId="5" fillId="4" borderId="1" xfId="0" applyFont="1" applyFill="1" applyBorder="1" applyAlignment="1" applyProtection="1"/>
    <xf numFmtId="0" fontId="5" fillId="4" borderId="1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left" wrapText="1"/>
    </xf>
    <xf numFmtId="0" fontId="5" fillId="4" borderId="1" xfId="0" applyFont="1" applyFill="1" applyBorder="1" applyAlignment="1" applyProtection="1">
      <alignment horizontal="left" vertical="center"/>
    </xf>
    <xf numFmtId="0" fontId="5" fillId="4" borderId="1" xfId="0" quotePrefix="1" applyFont="1" applyFill="1" applyBorder="1" applyProtection="1"/>
    <xf numFmtId="0" fontId="0" fillId="2" borderId="0" xfId="0" applyFont="1" applyFill="1" applyProtection="1"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43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3" fontId="2" fillId="2" borderId="1" xfId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 applyProtection="1">
      <alignment horizontal="center" vertical="center"/>
      <protection hidden="1"/>
    </xf>
    <xf numFmtId="43" fontId="0" fillId="2" borderId="1" xfId="1" applyFont="1" applyFill="1" applyBorder="1" applyAlignment="1" applyProtection="1">
      <alignment horizontal="center" vertical="center"/>
      <protection hidden="1"/>
    </xf>
    <xf numFmtId="1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Protection="1">
      <protection hidden="1"/>
    </xf>
    <xf numFmtId="0" fontId="2" fillId="4" borderId="5" xfId="0" applyFont="1" applyFill="1" applyBorder="1" applyAlignment="1" applyProtection="1">
      <alignment horizontal="center" vertical="center"/>
      <protection locked="0" hidden="1"/>
    </xf>
    <xf numFmtId="0" fontId="2" fillId="4" borderId="8" xfId="0" applyFont="1" applyFill="1" applyBorder="1" applyAlignment="1" applyProtection="1">
      <alignment horizontal="center" vertical="center"/>
      <protection locked="0" hidden="1"/>
    </xf>
    <xf numFmtId="0" fontId="2" fillId="4" borderId="6" xfId="0" applyFont="1" applyFill="1" applyBorder="1" applyAlignment="1" applyProtection="1">
      <alignment horizontal="center" vertical="center"/>
      <protection locked="0" hidden="1"/>
    </xf>
    <xf numFmtId="43" fontId="0" fillId="4" borderId="1" xfId="1" applyFont="1" applyFill="1" applyBorder="1" applyAlignment="1" applyProtection="1">
      <alignment horizontal="center" vertical="center"/>
      <protection locked="0" hidden="1"/>
    </xf>
    <xf numFmtId="41" fontId="4" fillId="0" borderId="1" xfId="1" applyNumberFormat="1" applyFont="1" applyFill="1" applyBorder="1" applyProtection="1">
      <protection hidden="1"/>
    </xf>
    <xf numFmtId="0" fontId="12" fillId="5" borderId="0" xfId="0" applyFont="1" applyFill="1" applyProtection="1"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ahulfageri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rahulfager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"/>
  <sheetViews>
    <sheetView workbookViewId="0">
      <selection activeCell="C5" sqref="C5"/>
    </sheetView>
  </sheetViews>
  <sheetFormatPr defaultRowHeight="15"/>
  <cols>
    <col min="1" max="1" width="9.140625" style="96"/>
    <col min="2" max="2" width="13.5703125" style="96" bestFit="1" customWidth="1"/>
    <col min="3" max="3" width="9.5703125" style="96" bestFit="1" customWidth="1"/>
    <col min="4" max="4" width="11.5703125" style="96" bestFit="1" customWidth="1"/>
    <col min="5" max="5" width="11.85546875" style="96" customWidth="1"/>
    <col min="6" max="6" width="9.28515625" style="96" customWidth="1"/>
    <col min="7" max="7" width="14.85546875" style="96" customWidth="1"/>
    <col min="8" max="8" width="12.42578125" style="96" customWidth="1"/>
    <col min="9" max="16384" width="9.140625" style="96"/>
  </cols>
  <sheetData>
    <row r="2" spans="1:8" ht="18.75" customHeight="1">
      <c r="A2" s="97" t="s">
        <v>42</v>
      </c>
      <c r="B2" s="98" t="s">
        <v>43</v>
      </c>
      <c r="C2" s="99"/>
      <c r="D2" s="100"/>
      <c r="E2" s="98" t="s">
        <v>45</v>
      </c>
      <c r="F2" s="100"/>
      <c r="G2" s="101" t="s">
        <v>0</v>
      </c>
      <c r="H2" s="101"/>
    </row>
    <row r="3" spans="1:8" ht="30">
      <c r="A3" s="97"/>
      <c r="B3" s="102" t="s">
        <v>43</v>
      </c>
      <c r="C3" s="102" t="s">
        <v>44</v>
      </c>
      <c r="D3" s="102" t="s">
        <v>11</v>
      </c>
      <c r="E3" s="103" t="s">
        <v>51</v>
      </c>
      <c r="F3" s="103" t="s">
        <v>46</v>
      </c>
      <c r="G3" s="104" t="s">
        <v>43</v>
      </c>
      <c r="H3" s="102" t="s">
        <v>44</v>
      </c>
    </row>
    <row r="4" spans="1:8" ht="15" customHeight="1">
      <c r="A4" s="109" t="s">
        <v>52</v>
      </c>
      <c r="B4" s="105"/>
      <c r="C4" s="105"/>
      <c r="D4" s="105"/>
      <c r="E4" s="105"/>
      <c r="F4" s="105"/>
      <c r="G4" s="105"/>
      <c r="H4" s="105"/>
    </row>
    <row r="5" spans="1:8" ht="29.25" customHeight="1">
      <c r="A5" s="110"/>
      <c r="B5" s="112">
        <v>5000</v>
      </c>
      <c r="C5" s="112">
        <v>500</v>
      </c>
      <c r="D5" s="106">
        <f>ROUND(SUM(B5:C5),0)</f>
        <v>5500</v>
      </c>
      <c r="E5" s="112">
        <v>200</v>
      </c>
      <c r="F5" s="107" t="s">
        <v>47</v>
      </c>
      <c r="G5" s="106">
        <f>+B5-E5</f>
        <v>4800</v>
      </c>
      <c r="H5" s="106">
        <f>+C5</f>
        <v>500</v>
      </c>
    </row>
    <row r="6" spans="1:8">
      <c r="A6" s="111"/>
      <c r="B6" s="63"/>
      <c r="C6" s="63"/>
      <c r="D6" s="63"/>
      <c r="E6" s="63"/>
      <c r="F6" s="63"/>
      <c r="G6" s="63"/>
      <c r="H6" s="63"/>
    </row>
    <row r="8" spans="1:8" s="108" customFormat="1" ht="18.75">
      <c r="A8" s="108" t="s">
        <v>53</v>
      </c>
    </row>
  </sheetData>
  <sheetProtection password="AF33" sheet="1" objects="1" scenarios="1" selectLockedCells="1"/>
  <mergeCells count="7">
    <mergeCell ref="B6:H6"/>
    <mergeCell ref="B4:H4"/>
    <mergeCell ref="A2:A3"/>
    <mergeCell ref="A4:A6"/>
    <mergeCell ref="E2:F2"/>
    <mergeCell ref="B2:D2"/>
    <mergeCell ref="G2:H2"/>
  </mergeCells>
  <dataValidations count="1">
    <dataValidation type="list" allowBlank="1" showInputMessage="1" showErrorMessage="1" sqref="A4:A6">
      <formula1>",Jan.,Feb.,Mar.,Apr.,May,Jun.,Jul.,Aug.,Sep.,Oct.,Nov.,Dec."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zoomScale="85" zoomScaleNormal="85" workbookViewId="0">
      <selection activeCell="I6" sqref="I6:J6"/>
    </sheetView>
  </sheetViews>
  <sheetFormatPr defaultRowHeight="15"/>
  <cols>
    <col min="1" max="1" width="34.85546875" style="1" customWidth="1"/>
    <col min="2" max="2" width="43.5703125" style="1" customWidth="1"/>
    <col min="3" max="3" width="9" style="1" customWidth="1"/>
    <col min="4" max="4" width="8.42578125" style="2" hidden="1" customWidth="1"/>
    <col min="5" max="5" width="17.85546875" style="1" customWidth="1"/>
    <col min="6" max="6" width="5.28515625" style="3" customWidth="1"/>
    <col min="7" max="7" width="12.85546875" style="1" customWidth="1"/>
    <col min="8" max="8" width="13.140625" style="4" customWidth="1"/>
    <col min="9" max="9" width="19.85546875" style="1" customWidth="1"/>
    <col min="10" max="10" width="15.5703125" style="1" customWidth="1"/>
    <col min="11" max="11" width="4.42578125" style="1" customWidth="1"/>
    <col min="12" max="12" width="22.5703125" style="1" customWidth="1"/>
    <col min="13" max="13" width="23" style="1" customWidth="1"/>
    <col min="14" max="16384" width="9.140625" style="1"/>
  </cols>
  <sheetData>
    <row r="1" spans="1:13" s="75" customFormat="1" ht="23.25">
      <c r="A1" s="72" t="s">
        <v>14</v>
      </c>
      <c r="B1" s="72"/>
      <c r="C1" s="72"/>
      <c r="D1" s="73"/>
      <c r="E1" s="74" t="s">
        <v>15</v>
      </c>
      <c r="F1" s="74"/>
      <c r="G1" s="74"/>
      <c r="H1" s="74"/>
      <c r="I1" s="74"/>
      <c r="J1" s="74"/>
    </row>
    <row r="2" spans="1:13" ht="18.75">
      <c r="A2" s="42" t="s">
        <v>9</v>
      </c>
      <c r="B2" s="42"/>
      <c r="C2" s="42"/>
      <c r="D2" s="42"/>
      <c r="E2" s="43" t="s">
        <v>10</v>
      </c>
      <c r="F2" s="43"/>
      <c r="G2" s="43"/>
      <c r="H2" s="43"/>
      <c r="I2" s="43"/>
      <c r="J2" s="43"/>
    </row>
    <row r="3" spans="1:13">
      <c r="A3" s="36"/>
      <c r="B3" s="37"/>
      <c r="C3" s="37"/>
      <c r="D3" s="37"/>
      <c r="E3" s="37"/>
      <c r="F3" s="37"/>
      <c r="G3" s="37"/>
      <c r="H3" s="37"/>
      <c r="I3" s="37"/>
      <c r="J3" s="38"/>
    </row>
    <row r="4" spans="1:13" ht="18.75">
      <c r="A4" s="52" t="s">
        <v>12</v>
      </c>
      <c r="B4" s="53"/>
      <c r="C4" s="53"/>
      <c r="D4" s="54"/>
      <c r="E4" s="44" t="s">
        <v>61</v>
      </c>
      <c r="F4" s="51"/>
      <c r="G4" s="51"/>
      <c r="H4" s="51"/>
      <c r="I4" s="51"/>
      <c r="J4" s="45"/>
    </row>
    <row r="5" spans="1:13" ht="15.75">
      <c r="A5" s="36"/>
      <c r="B5" s="37"/>
      <c r="C5" s="37"/>
      <c r="D5" s="37"/>
      <c r="E5" s="37"/>
      <c r="F5" s="37"/>
      <c r="G5" s="37"/>
      <c r="H5" s="37"/>
      <c r="I5" s="37"/>
      <c r="J5" s="38"/>
      <c r="L5" s="68" t="s">
        <v>55</v>
      </c>
      <c r="M5" s="69">
        <f>+I10+J10</f>
        <v>5300</v>
      </c>
    </row>
    <row r="6" spans="1:13" ht="20.25" customHeight="1">
      <c r="A6" s="41" t="s">
        <v>13</v>
      </c>
      <c r="B6" s="41"/>
      <c r="C6" s="41"/>
      <c r="D6" s="41"/>
      <c r="E6" s="41"/>
      <c r="F6" s="41"/>
      <c r="G6" s="41"/>
      <c r="H6" s="41"/>
      <c r="I6" s="76">
        <v>0</v>
      </c>
      <c r="J6" s="77"/>
      <c r="K6" s="114" t="s">
        <v>60</v>
      </c>
      <c r="L6" s="67" t="s">
        <v>56</v>
      </c>
      <c r="M6" s="64">
        <f>+I25+J25</f>
        <v>1083</v>
      </c>
    </row>
    <row r="7" spans="1:13">
      <c r="A7" s="36"/>
      <c r="B7" s="37"/>
      <c r="C7" s="37"/>
      <c r="D7" s="37"/>
      <c r="E7" s="37"/>
      <c r="F7" s="37"/>
      <c r="G7" s="37"/>
      <c r="H7" s="37"/>
      <c r="I7" s="37"/>
      <c r="J7" s="38"/>
      <c r="L7" s="70" t="s">
        <v>54</v>
      </c>
      <c r="M7" s="71">
        <f>SUM(M5:M6)</f>
        <v>6383</v>
      </c>
    </row>
    <row r="8" spans="1:13" ht="18.75">
      <c r="A8" s="41" t="s">
        <v>8</v>
      </c>
      <c r="B8" s="41"/>
      <c r="C8" s="41"/>
      <c r="D8" s="41"/>
      <c r="E8" s="41"/>
      <c r="F8" s="41"/>
      <c r="G8" s="41"/>
      <c r="H8" s="41"/>
      <c r="I8" s="44" t="str">
        <f>IF(I6&lt;0,"--",IF(I6&lt;=6000000,"YES","NO"))</f>
        <v>YES</v>
      </c>
      <c r="J8" s="45"/>
      <c r="L8" s="70"/>
      <c r="M8" s="71"/>
    </row>
    <row r="9" spans="1:13" ht="18.75">
      <c r="A9" s="26"/>
      <c r="B9" s="27"/>
      <c r="C9" s="27"/>
      <c r="D9" s="27"/>
      <c r="E9" s="27"/>
      <c r="F9" s="27"/>
      <c r="G9" s="27"/>
      <c r="H9" s="27"/>
      <c r="I9" s="35" t="s">
        <v>43</v>
      </c>
      <c r="J9" s="35" t="s">
        <v>44</v>
      </c>
      <c r="L9" s="70"/>
      <c r="M9" s="71"/>
    </row>
    <row r="10" spans="1:13" ht="18.75">
      <c r="A10" s="41" t="s">
        <v>0</v>
      </c>
      <c r="B10" s="41"/>
      <c r="C10" s="41"/>
      <c r="D10" s="41"/>
      <c r="E10" s="41"/>
      <c r="F10" s="41"/>
      <c r="G10" s="41"/>
      <c r="H10" s="41"/>
      <c r="I10" s="113">
        <f>+'Service Tax'!G5</f>
        <v>4800</v>
      </c>
      <c r="J10" s="113">
        <f>+'Service Tax'!H5</f>
        <v>500</v>
      </c>
    </row>
    <row r="11" spans="1:13">
      <c r="A11" s="36"/>
      <c r="B11" s="37"/>
      <c r="C11" s="37"/>
      <c r="D11" s="37"/>
      <c r="E11" s="37"/>
      <c r="F11" s="37"/>
      <c r="G11" s="37"/>
      <c r="H11" s="37"/>
      <c r="I11" s="37"/>
      <c r="J11" s="38"/>
    </row>
    <row r="12" spans="1:13" ht="18.75">
      <c r="A12" s="41" t="s">
        <v>3</v>
      </c>
      <c r="B12" s="41"/>
      <c r="C12" s="41"/>
      <c r="D12" s="41"/>
      <c r="E12" s="41"/>
      <c r="F12" s="41"/>
      <c r="G12" s="41"/>
      <c r="H12" s="41"/>
      <c r="I12" s="65">
        <v>42376</v>
      </c>
      <c r="J12" s="66"/>
      <c r="K12" s="114" t="s">
        <v>60</v>
      </c>
    </row>
    <row r="13" spans="1:13" ht="15.75" customHeight="1">
      <c r="A13" s="36"/>
      <c r="B13" s="37"/>
      <c r="C13" s="37"/>
      <c r="D13" s="37"/>
      <c r="E13" s="37"/>
      <c r="F13" s="37"/>
      <c r="G13" s="37"/>
      <c r="H13" s="37"/>
      <c r="I13" s="37"/>
      <c r="J13" s="38"/>
    </row>
    <row r="14" spans="1:13" ht="18.75">
      <c r="A14" s="41" t="s">
        <v>2</v>
      </c>
      <c r="B14" s="41"/>
      <c r="C14" s="41"/>
      <c r="D14" s="41"/>
      <c r="E14" s="41"/>
      <c r="F14" s="41"/>
      <c r="G14" s="41"/>
      <c r="H14" s="41"/>
      <c r="I14" s="65">
        <v>42772</v>
      </c>
      <c r="J14" s="66"/>
      <c r="K14" s="114" t="s">
        <v>60</v>
      </c>
    </row>
    <row r="15" spans="1:13">
      <c r="A15" s="36"/>
      <c r="B15" s="37"/>
      <c r="C15" s="37"/>
      <c r="D15" s="37"/>
      <c r="E15" s="37"/>
      <c r="F15" s="37"/>
      <c r="G15" s="37"/>
      <c r="H15" s="37"/>
      <c r="I15" s="37"/>
      <c r="J15" s="38"/>
    </row>
    <row r="16" spans="1:13" ht="18.75">
      <c r="A16" s="41" t="s">
        <v>1</v>
      </c>
      <c r="B16" s="41"/>
      <c r="C16" s="41"/>
      <c r="D16" s="41"/>
      <c r="E16" s="41"/>
      <c r="F16" s="41"/>
      <c r="G16" s="41"/>
      <c r="H16" s="41"/>
      <c r="I16" s="61">
        <f>($I$14-$I$12)</f>
        <v>396</v>
      </c>
      <c r="J16" s="62"/>
    </row>
    <row r="17" spans="1:11" ht="30">
      <c r="A17" s="23" t="s">
        <v>4</v>
      </c>
      <c r="B17" s="48" t="s">
        <v>5</v>
      </c>
      <c r="C17" s="49"/>
      <c r="D17" s="50"/>
      <c r="E17" s="47" t="s">
        <v>6</v>
      </c>
      <c r="F17" s="47"/>
      <c r="G17" s="47"/>
      <c r="H17" s="5" t="s">
        <v>7</v>
      </c>
      <c r="I17" s="24" t="s">
        <v>50</v>
      </c>
      <c r="J17" s="25" t="s">
        <v>49</v>
      </c>
      <c r="K17" s="34"/>
    </row>
    <row r="18" spans="1:11">
      <c r="A18" s="22" t="str">
        <f>IF($I$16&lt;=181,"Upto 6 Months","----")</f>
        <v>----</v>
      </c>
      <c r="B18" s="6"/>
      <c r="C18" s="15" t="str">
        <f>IF(D18&gt;0%,D18,"--")</f>
        <v>--</v>
      </c>
      <c r="D18" s="28">
        <f>IF($A$18="upto 6 months",IF($I$16&lt;=181,IF($I$8="yes",15%,18%)),0)</f>
        <v>0</v>
      </c>
      <c r="E18" s="7" t="str">
        <f>IF($A$18="Upto 6 months",$I$12,"----")</f>
        <v>----</v>
      </c>
      <c r="F18" s="8" t="str">
        <f>IF(E18="----","--","To")</f>
        <v>--</v>
      </c>
      <c r="G18" s="7" t="str">
        <f>IF($A$18="Upto 6 months",$I$14,"----")</f>
        <v>----</v>
      </c>
      <c r="H18" s="9" t="str">
        <f>IF(G18="----","----",G18-E18)</f>
        <v>----</v>
      </c>
      <c r="I18" s="33" t="str">
        <f>IF(H18="----","N.A.",ROUNDUP($I$10*D18*H18/365,0))</f>
        <v>N.A.</v>
      </c>
      <c r="J18" s="29" t="str">
        <f>+IF(H18="----","N.A.",ROUNDUP($J$10*D18*H18/365,0))</f>
        <v>N.A.</v>
      </c>
    </row>
    <row r="19" spans="1:11">
      <c r="A19" s="46" t="str">
        <f>IF(AND($I$16&gt;181,$I$16&lt;=365),"More than 6 Months but upto 1 year","----")</f>
        <v>----</v>
      </c>
      <c r="B19" s="11" t="str">
        <f>IF($A$19="More than 6 months but upto 1 year","For the first 6 months of delay","----")</f>
        <v>----</v>
      </c>
      <c r="C19" s="15" t="str">
        <f>IF(D19&gt;0%,D19,"--")</f>
        <v>--</v>
      </c>
      <c r="D19" s="12">
        <f>IF(B19="for the first 6 months of delay",IF($I$16&gt;181,IF(I16&lt;=365,IF(I8="yes",15%,18%))),0)</f>
        <v>0</v>
      </c>
      <c r="E19" s="7" t="str">
        <f>IF($B$19="for the first 6 months of delay",$I$12,"----")</f>
        <v>----</v>
      </c>
      <c r="F19" s="8" t="str">
        <f>IF(E19="----","--","To")</f>
        <v>--</v>
      </c>
      <c r="G19" s="7" t="str">
        <f>IF($B$19="for the first 6 months of delay",E19+181,"----")</f>
        <v>----</v>
      </c>
      <c r="H19" s="9" t="str">
        <f>IF(G19="----","----",G19-E19)</f>
        <v>----</v>
      </c>
      <c r="I19" s="30" t="str">
        <f>IF(H19="----","N.A.",ROUNDUP($I$10*D19*H19/365,0))</f>
        <v>N.A.</v>
      </c>
      <c r="J19" s="29" t="str">
        <f>+IF(H19="----","N.A.",ROUNDUP($J$10*D19*H19/365,0))</f>
        <v>N.A.</v>
      </c>
    </row>
    <row r="20" spans="1:11">
      <c r="A20" s="46"/>
      <c r="B20" s="11" t="str">
        <f>IF($A$19="More than 6 months but upto 1 year","For the delay beyond 6 months but upto 1 year","----")</f>
        <v>----</v>
      </c>
      <c r="C20" s="15" t="str">
        <f>IF(D20&gt;0%,D20,"--")</f>
        <v>--</v>
      </c>
      <c r="D20" s="12">
        <f>IF(B20="for the delay beyond 6 months but upto 1 year",IF($I$16&gt;181,IF(I16&lt;=365,IF(I8="yes",21%,24%))),0)</f>
        <v>0</v>
      </c>
      <c r="E20" s="7" t="str">
        <f>IF($B$20="For the delay beyond 6 months but upto 1 year",$G$19,"----")</f>
        <v>----</v>
      </c>
      <c r="F20" s="8" t="str">
        <f>IF(E20="----","--","To")</f>
        <v>--</v>
      </c>
      <c r="G20" s="7" t="str">
        <f>IF($B$20="For the delay beyond 6 months but upto 1 year",$I$14,"----")</f>
        <v>----</v>
      </c>
      <c r="H20" s="9" t="str">
        <f>IF(G20="----","----",G20-E20)</f>
        <v>----</v>
      </c>
      <c r="I20" s="30" t="str">
        <f>IF(H20="----","N.A.",ROUNDUP($I$10*D20*H20/365,0))</f>
        <v>N.A.</v>
      </c>
      <c r="J20" s="29" t="str">
        <f>+IF(H20="----","N.A.",ROUNDUP($J$10*D20*H20/365,0))</f>
        <v>N.A.</v>
      </c>
    </row>
    <row r="21" spans="1:11">
      <c r="A21" s="22"/>
      <c r="B21" s="11"/>
      <c r="C21" s="11"/>
      <c r="D21" s="12"/>
      <c r="E21" s="10"/>
      <c r="F21" s="13"/>
      <c r="G21" s="10"/>
      <c r="H21" s="14"/>
      <c r="I21" s="31"/>
      <c r="J21" s="32"/>
    </row>
    <row r="22" spans="1:11">
      <c r="A22" s="46" t="str">
        <f>IF($I$16&gt;365,"More than 1 year","----")</f>
        <v>More than 1 year</v>
      </c>
      <c r="B22" s="11" t="str">
        <f>IF($A$22="more than 1 year","For the first 6 months of delay","----")</f>
        <v>For the first 6 months of delay</v>
      </c>
      <c r="C22" s="15">
        <f>IF(D22&gt;0%,D22,"--")</f>
        <v>0.15</v>
      </c>
      <c r="D22" s="12">
        <f>IF(B22="for the first 6 months of delay",IF(I16&gt;365,IF(I8="yes",15%,18%)),0)</f>
        <v>0.15</v>
      </c>
      <c r="E22" s="7">
        <f>IF($B$22="For the first 6 months of delay",$I$12,"----")</f>
        <v>42376</v>
      </c>
      <c r="F22" s="8" t="str">
        <f>IF(E22="----","--","To")</f>
        <v>To</v>
      </c>
      <c r="G22" s="7">
        <f>IF($B$22="for the first 6 months of delay",E22+181,"----")</f>
        <v>42557</v>
      </c>
      <c r="H22" s="9">
        <f>IF(G22="----","----",G22-E22)</f>
        <v>181</v>
      </c>
      <c r="I22" s="30">
        <f>IF(H22="----","N.A.",ROUNDUP($I$10*D22*H22/365,0))</f>
        <v>358</v>
      </c>
      <c r="J22" s="29">
        <f>+IF(H22="----","N.A.",ROUNDUP($J$10*D22*H22/365,0))</f>
        <v>38</v>
      </c>
    </row>
    <row r="23" spans="1:11">
      <c r="A23" s="46"/>
      <c r="B23" s="11" t="str">
        <f>IF($A$22="more than 1 year","For the delay beyond 6 months but upto 1 year","----")</f>
        <v>For the delay beyond 6 months but upto 1 year</v>
      </c>
      <c r="C23" s="15">
        <f>IF(D23&gt;0%,D23,"--")</f>
        <v>0.21</v>
      </c>
      <c r="D23" s="12">
        <f>IF(B23="for the delay beyond 6 months but upto 1 year",IF($I$16&gt;365,IF(I8="yes",21%,24%)),0)</f>
        <v>0.21</v>
      </c>
      <c r="E23" s="7">
        <f>IF($B$23="For the delay beyond 6 months but upto 1 year",$G$22,"----")</f>
        <v>42557</v>
      </c>
      <c r="F23" s="8" t="str">
        <f>IF(E23="----","--","To")</f>
        <v>To</v>
      </c>
      <c r="G23" s="7">
        <f>IF($B$23="For the delay beyond 6 months but upto 1 year",E23+181,"----")</f>
        <v>42738</v>
      </c>
      <c r="H23" s="9">
        <f>IF(G23="----","----",G23-E23)</f>
        <v>181</v>
      </c>
      <c r="I23" s="30">
        <f>IF(H23="----","N.A.",ROUNDUP($I$10*D23*H23/365,0))</f>
        <v>500</v>
      </c>
      <c r="J23" s="29">
        <f>+IF(H23="----","N.A.",ROUNDUP($J$10*D23*H23/365,0))</f>
        <v>53</v>
      </c>
    </row>
    <row r="24" spans="1:11">
      <c r="A24" s="46"/>
      <c r="B24" s="11" t="str">
        <f>IF($A$22="more than 1 year","For any delay beyond 1 year","----")</f>
        <v>For any delay beyond 1 year</v>
      </c>
      <c r="C24" s="15">
        <f>IF(D24&gt;0%,D24,"--")</f>
        <v>0.27</v>
      </c>
      <c r="D24" s="12">
        <f>IF(B24="for any delay beyond 1 year",IF(I16&gt;365,IF(I8="yes",27%,30%)),0)</f>
        <v>0.27</v>
      </c>
      <c r="E24" s="7">
        <f>IF($B$24="For any delay beyond 1 year",$G$23,"----")</f>
        <v>42738</v>
      </c>
      <c r="F24" s="8" t="str">
        <f>IF(E24="----","--","To")</f>
        <v>To</v>
      </c>
      <c r="G24" s="7">
        <f>IF($B$24="For any delay beyond 1 year",$I$14,"----")</f>
        <v>42772</v>
      </c>
      <c r="H24" s="9">
        <f>IF(G24="----","----",G24-E24)</f>
        <v>34</v>
      </c>
      <c r="I24" s="30">
        <f>IF(H24="----","N.A.",ROUNDUP($I$10*D24*H24/365,0))</f>
        <v>121</v>
      </c>
      <c r="J24" s="29">
        <f>+IF(H24="----","N.A.",ROUNDUP($J$10*D24*H24/365,0))</f>
        <v>13</v>
      </c>
    </row>
    <row r="25" spans="1:11" ht="15" customHeight="1">
      <c r="A25" s="55" t="s">
        <v>48</v>
      </c>
      <c r="B25" s="56"/>
      <c r="C25" s="56"/>
      <c r="D25" s="56"/>
      <c r="E25" s="56"/>
      <c r="F25" s="56"/>
      <c r="G25" s="56"/>
      <c r="H25" s="57"/>
      <c r="I25" s="39">
        <f>+SUM(I18:I24)</f>
        <v>979</v>
      </c>
      <c r="J25" s="39">
        <f>+SUM(J18:J24)</f>
        <v>104</v>
      </c>
    </row>
    <row r="26" spans="1:11" ht="15" customHeight="1">
      <c r="A26" s="58"/>
      <c r="B26" s="59"/>
      <c r="C26" s="59"/>
      <c r="D26" s="59"/>
      <c r="E26" s="59"/>
      <c r="F26" s="59"/>
      <c r="G26" s="59"/>
      <c r="H26" s="60"/>
      <c r="I26" s="40"/>
      <c r="J26" s="40"/>
    </row>
  </sheetData>
  <sheetProtection password="D0F3" sheet="1" objects="1" scenarios="1" selectLockedCells="1"/>
  <mergeCells count="32">
    <mergeCell ref="L7:L9"/>
    <mergeCell ref="M7:M9"/>
    <mergeCell ref="A1:C1"/>
    <mergeCell ref="E1:J1"/>
    <mergeCell ref="A19:A20"/>
    <mergeCell ref="A22:A24"/>
    <mergeCell ref="E17:G17"/>
    <mergeCell ref="B17:D17"/>
    <mergeCell ref="E4:J4"/>
    <mergeCell ref="A4:D4"/>
    <mergeCell ref="A10:H10"/>
    <mergeCell ref="A8:H8"/>
    <mergeCell ref="A6:H6"/>
    <mergeCell ref="A16:H16"/>
    <mergeCell ref="A14:H14"/>
    <mergeCell ref="I14:J14"/>
    <mergeCell ref="I16:J16"/>
    <mergeCell ref="J25:J26"/>
    <mergeCell ref="A12:H12"/>
    <mergeCell ref="A2:D2"/>
    <mergeCell ref="E2:J2"/>
    <mergeCell ref="I12:J12"/>
    <mergeCell ref="I6:J6"/>
    <mergeCell ref="I8:J8"/>
    <mergeCell ref="A11:J11"/>
    <mergeCell ref="I25:I26"/>
    <mergeCell ref="A25:H26"/>
    <mergeCell ref="A13:J13"/>
    <mergeCell ref="A15:J15"/>
    <mergeCell ref="A7:J7"/>
    <mergeCell ref="A5:J5"/>
    <mergeCell ref="A3:J3"/>
  </mergeCells>
  <hyperlinks>
    <hyperlink ref="E2" r:id="rId1"/>
  </hyperlinks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1" sqref="B1"/>
    </sheetView>
  </sheetViews>
  <sheetFormatPr defaultRowHeight="20.25"/>
  <cols>
    <col min="1" max="1" width="20.28515625" style="16" bestFit="1" customWidth="1"/>
    <col min="2" max="2" width="122.28515625" style="16" customWidth="1"/>
    <col min="3" max="16384" width="9.140625" style="16"/>
  </cols>
  <sheetData>
    <row r="1" spans="1:6">
      <c r="A1" s="89" t="s">
        <v>17</v>
      </c>
      <c r="B1" s="89" t="s">
        <v>16</v>
      </c>
    </row>
    <row r="2" spans="1:6">
      <c r="A2" s="17" t="s">
        <v>27</v>
      </c>
      <c r="B2" s="18">
        <v>34273</v>
      </c>
    </row>
    <row r="3" spans="1:6" ht="40.5">
      <c r="A3" s="91" t="s">
        <v>23</v>
      </c>
      <c r="B3" s="90" t="s">
        <v>58</v>
      </c>
    </row>
    <row r="4" spans="1:6">
      <c r="A4" s="19" t="s">
        <v>19</v>
      </c>
      <c r="B4" s="17" t="s">
        <v>18</v>
      </c>
    </row>
    <row r="5" spans="1:6" ht="40.5" customHeight="1">
      <c r="A5" s="92" t="s">
        <v>20</v>
      </c>
      <c r="B5" s="93" t="s">
        <v>59</v>
      </c>
    </row>
    <row r="6" spans="1:6">
      <c r="A6" s="20" t="s">
        <v>30</v>
      </c>
      <c r="B6" s="17" t="s">
        <v>31</v>
      </c>
    </row>
    <row r="7" spans="1:6">
      <c r="A7" s="94" t="s">
        <v>32</v>
      </c>
      <c r="B7" s="89" t="s">
        <v>37</v>
      </c>
    </row>
    <row r="8" spans="1:6">
      <c r="A8" s="20" t="s">
        <v>33</v>
      </c>
      <c r="B8" s="17" t="s">
        <v>34</v>
      </c>
    </row>
    <row r="9" spans="1:6">
      <c r="A9" s="94" t="s">
        <v>35</v>
      </c>
      <c r="B9" s="89" t="s">
        <v>36</v>
      </c>
    </row>
    <row r="10" spans="1:6">
      <c r="A10" s="20" t="s">
        <v>39</v>
      </c>
      <c r="B10" s="17" t="s">
        <v>38</v>
      </c>
    </row>
    <row r="11" spans="1:6">
      <c r="A11" s="89" t="s">
        <v>21</v>
      </c>
      <c r="B11" s="95" t="s">
        <v>9</v>
      </c>
    </row>
    <row r="12" spans="1:6">
      <c r="A12" s="17" t="s">
        <v>22</v>
      </c>
      <c r="B12" s="21" t="s">
        <v>10</v>
      </c>
    </row>
    <row r="13" spans="1:6">
      <c r="A13" s="16" t="s">
        <v>24</v>
      </c>
    </row>
    <row r="14" spans="1:6">
      <c r="A14" s="87" t="s">
        <v>57</v>
      </c>
      <c r="B14" s="79" t="s">
        <v>25</v>
      </c>
    </row>
    <row r="15" spans="1:6">
      <c r="A15" s="88"/>
      <c r="B15" s="81" t="s">
        <v>28</v>
      </c>
    </row>
    <row r="16" spans="1:6">
      <c r="A16" s="86" t="s">
        <v>57</v>
      </c>
      <c r="B16" s="82" t="s">
        <v>26</v>
      </c>
      <c r="C16" s="82"/>
      <c r="D16" s="82"/>
      <c r="E16" s="82"/>
      <c r="F16" s="79"/>
    </row>
    <row r="17" spans="1:6">
      <c r="A17" s="78"/>
      <c r="B17" s="83" t="s">
        <v>29</v>
      </c>
      <c r="C17" s="83"/>
      <c r="D17" s="83"/>
      <c r="E17" s="83"/>
      <c r="F17" s="80"/>
    </row>
    <row r="18" spans="1:6">
      <c r="A18" s="87" t="s">
        <v>57</v>
      </c>
      <c r="B18" s="84" t="s">
        <v>40</v>
      </c>
    </row>
    <row r="19" spans="1:6">
      <c r="A19" s="88"/>
      <c r="B19" s="85" t="s">
        <v>41</v>
      </c>
    </row>
  </sheetData>
  <sheetProtection password="AF33" sheet="1" objects="1" scenarios="1"/>
  <mergeCells count="3">
    <mergeCell ref="A14:A15"/>
    <mergeCell ref="A16:A17"/>
    <mergeCell ref="A18:A19"/>
  </mergeCells>
  <hyperlinks>
    <hyperlink ref="B12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Service Tax</vt:lpstr>
      <vt:lpstr>Interest</vt:lpstr>
      <vt:lpstr>Instruction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2016-01-07T19:09:18Z</dcterms:modified>
</cp:coreProperties>
</file>